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<sst xmlns="http://schemas.openxmlformats.org/spreadsheetml/2006/main" count="202" uniqueCount="104">
  <si>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</si>
  <si>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</si>
  <si>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</si>
  <si>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</si>
  <si>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</si>
  <si>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</si>
  <si>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</si>
  <si>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</si>
  <si>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</si>
  <si>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</si>
  <si>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</si>
  <si>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</si>
  <si>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</si>
  <si>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</si>
  <si>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</si>
  <si>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</si>
  <si>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</si>
  <si>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</si>
  <si>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</si>
  <si>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</si>
  <si>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</si>
  <si>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</si>
  <si>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</si>
  <si>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</si>
  <si>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</si>
  <si>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</si>
  <si>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</si>
  <si>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</si>
  <si>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</si>
  <si>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</si>
  <si>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</si>
  <si>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</si>
  <si>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</si>
  <si>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</si>
  <si>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</si>
  <si>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</si>
  <si>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</si>
  <si>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</si>
  <si>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</si>
  <si>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</si>
  <si>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</si>
  <si>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</si>
  <si>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</si>
  <si>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</si>
  <si>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</si>
  <si>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</si>
  <si>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</si>
  <si>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</si>
  <si>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</si>
  <si>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</si>
  <si>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</si>
  <si>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</si>
  <si>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</si>
  <si>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</si>
  <si>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</si>
  <si>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</si>
  <si>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</si>
  <si>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</si>
  <si>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</si>
  <si>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</si>
  <si>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</si>
  <si>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</si>
  <si>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</si>
  <si>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</si>
  <si>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</si>
  <si>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</si>
  <si>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</si>
  <si>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</si>
  <si>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</si>
  <si>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</si>
  <si>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</si>
  <si>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</si>
  <si>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</si>
  <si>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</si>
  <si>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</si>
  <si>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</si>
  <si>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</si>
  <si>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</si>
  <si>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</si>
  <si>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</si>
  <si>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</si>
  <si>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</si>
  <si>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</si>
  <si>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</si>
  <si>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</si>
  <si>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</si>
  <si>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</si>
  <si>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</si>
  <si>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</si>
  <si>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</si>
  <si>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</si>
  <si>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</si>
  <si>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</si>
  <si>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</si>
  <si>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</si>
  <si>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</si>
  <si>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</si>
  <si>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</si>
  <si>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</si>
  <si>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3х95+1х70</t>
  </si>
  <si>
    <t>Л7-26-1..4</t>
  </si>
  <si>
    <t xml:space="preserve">Электроснабжение ЭПУ потребителей в соответствии с договором на ТП № 3-38-25-1301 г. Краснодар </t>
  </si>
  <si>
    <t>P_Кд_25_ЛК150_016694</t>
  </si>
  <si>
    <t>0,230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</si>
</sst>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_-* #,##0.00000\ _₽_-;\-* #,##0.00000\ _₽_-;_-* &quot;-&quot;??\ _₽_-;_-@_-"/>
    <numFmt numFmtId="170" formatCode="_-* #,##0.0000000\ _₽_-;\-* #,##0.0000000\ _₽_-;_-* &quot;-&quot;??\ _₽_-;_-@_-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9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169" fontId="6" fillId="24" borderId="18" xfId="0" applyNumberFormat="1" applyFont="1" applyFill="1" applyBorder="1" applyAlignment="1">
      <alignment horizontal="center" vertical="center" wrapText="1"/>
    </xf>
    <xf numFmtId="170" fontId="6" fillId="24" borderId="23" xfId="0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E1" zoomScale="70" zoomScaleNormal="70" zoomScaleSheetLayoutView="70" workbookViewId="0">
      <selection activeCell="D18" sqref="D18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5" t="s">
        <v>79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7" t="s">
        <v>81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04" t="s">
        <v>82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6" t="s">
        <v>80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4" t="s">
        <v>89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" x14ac:dyDescent="0.3">
      <c r="A16" s="8"/>
      <c r="B16" s="111"/>
      <c r="C16" s="111"/>
      <c r="D16" s="111"/>
      <c r="E16" s="111"/>
      <c r="F16" s="113"/>
      <c r="G16" s="111"/>
      <c r="H16" s="111"/>
      <c r="I16" s="111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9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101</v>
      </c>
      <c r="D18" s="100" t="s">
        <v>102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99</v>
      </c>
      <c r="L18" s="65"/>
      <c r="M18" s="65"/>
      <c r="N18" s="99" t="s">
        <v>57</v>
      </c>
      <c r="O18" s="67" t="s">
        <v>56</v>
      </c>
      <c r="P18" s="67" t="s">
        <v>103</v>
      </c>
      <c r="Q18" s="99" t="s">
        <v>58</v>
      </c>
      <c r="R18" s="99" t="s">
        <v>92</v>
      </c>
      <c r="S18" s="68">
        <v>963.68</v>
      </c>
      <c r="T18" s="68">
        <v>1.1599999999999999</v>
      </c>
      <c r="U18" s="68">
        <f>O18*P18*S18*T18</f>
        <v>257.109824</v>
      </c>
      <c r="V18" s="67" t="s">
        <v>7</v>
      </c>
    </row>
    <row r="19" spans="2:22" s="57" customFormat="1" ht="31.2" x14ac:dyDescent="0.3">
      <c r="B19" s="85" t="s">
        <v>86</v>
      </c>
      <c r="C19" s="89" t="s">
        <v>101</v>
      </c>
      <c r="D19" s="100" t="s">
        <v>102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99</v>
      </c>
      <c r="L19" s="65"/>
      <c r="M19" s="65"/>
      <c r="N19" s="99" t="s">
        <v>57</v>
      </c>
      <c r="O19" s="67" t="s">
        <v>56</v>
      </c>
      <c r="P19" s="67" t="s">
        <v>103</v>
      </c>
      <c r="Q19" s="99" t="s">
        <v>58</v>
      </c>
      <c r="R19" s="99" t="s">
        <v>95</v>
      </c>
      <c r="S19" s="68">
        <v>949.02</v>
      </c>
      <c r="T19" s="68">
        <v>1.1599999999999999</v>
      </c>
      <c r="U19" s="68">
        <f>O19*P19*S19*T19</f>
        <v>253.19853599999996</v>
      </c>
      <c r="V19" s="67" t="s">
        <v>7</v>
      </c>
    </row>
    <row r="20" spans="2:22" ht="31.2" x14ac:dyDescent="0.3">
      <c r="B20" s="85" t="s">
        <v>86</v>
      </c>
      <c r="C20" s="89" t="s">
        <v>101</v>
      </c>
      <c r="D20" s="86" t="s">
        <v>102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99</v>
      </c>
      <c r="L20" s="65"/>
      <c r="M20" s="65"/>
      <c r="N20" s="90" t="s">
        <v>57</v>
      </c>
      <c r="O20" s="67" t="s">
        <v>56</v>
      </c>
      <c r="P20" s="67" t="s">
        <v>103</v>
      </c>
      <c r="Q20" s="90" t="s">
        <v>58</v>
      </c>
      <c r="R20" s="101" t="s">
        <v>100</v>
      </c>
      <c r="S20" s="68">
        <v>757.06</v>
      </c>
      <c r="T20" s="68">
        <v>1.1599999999999999</v>
      </c>
      <c r="U20" s="68">
        <f>O20*P20*S20*T20</f>
        <v>201.98360799999998</v>
      </c>
      <c r="V20" s="67" t="s">
        <v>7</v>
      </c>
    </row>
    <row r="21" spans="2:22" ht="31.2" x14ac:dyDescent="0.3">
      <c r="B21" s="85" t="s">
        <v>86</v>
      </c>
      <c r="C21" s="89" t="s">
        <v>101</v>
      </c>
      <c r="D21" s="86" t="s">
        <v>102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57</v>
      </c>
      <c r="O21" s="67" t="s">
        <v>56</v>
      </c>
      <c r="P21" s="67" t="s">
        <v>56</v>
      </c>
      <c r="Q21" s="90" t="s">
        <v>85</v>
      </c>
      <c r="R21" s="99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946.32196799999997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21" sqref="E21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20" t="s">
        <v>82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3">
      <c r="B7" s="106" t="s">
        <v>80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3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7.399999999999999" x14ac:dyDescent="0.3">
      <c r="B9" s="120" t="s">
        <v>89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B1" zoomScale="90" zoomScaleNormal="90" zoomScaleSheetLayoutView="70" workbookViewId="0">
      <selection activeCell="B5" sqref="B5:O5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7.399999999999999" x14ac:dyDescent="0.3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7.399999999999999" x14ac:dyDescent="0.3">
      <c r="B6" s="120" t="s">
        <v>82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6" x14ac:dyDescent="0.3">
      <c r="B7" s="106" t="s">
        <v>80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6" customFormat="1" ht="15.6" x14ac:dyDescent="0.3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6" customFormat="1" ht="17.399999999999999" x14ac:dyDescent="0.3">
      <c r="B9" s="120" t="s">
        <v>89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69</v>
      </c>
      <c r="R12" s="122" t="s">
        <v>70</v>
      </c>
      <c r="S12" s="122" t="s">
        <v>71</v>
      </c>
      <c r="T12" s="122" t="s">
        <v>72</v>
      </c>
      <c r="U12" s="122" t="s">
        <v>73</v>
      </c>
      <c r="V12" s="122" t="s">
        <v>74</v>
      </c>
      <c r="W12" s="122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9"/>
      <c r="C13" s="109"/>
      <c r="D13" s="109"/>
      <c r="E13" s="109"/>
      <c r="F13" s="109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9"/>
      <c r="M13" s="109"/>
      <c r="N13" s="121"/>
      <c r="O13" s="121"/>
      <c r="P13" s="123"/>
      <c r="Q13" s="122" t="s">
        <v>59</v>
      </c>
      <c r="R13" s="122" t="s">
        <v>59</v>
      </c>
      <c r="S13" s="122" t="s">
        <v>59</v>
      </c>
      <c r="T13" s="122" t="s">
        <v>59</v>
      </c>
      <c r="U13" s="122" t="s">
        <v>59</v>
      </c>
      <c r="V13" s="122" t="s">
        <v>59</v>
      </c>
      <c r="W13" s="122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89" t="s">
        <v>101</v>
      </c>
      <c r="D15" s="100" t="s">
        <v>102</v>
      </c>
      <c r="E15" s="70">
        <v>2025</v>
      </c>
      <c r="F15" s="70">
        <v>2026</v>
      </c>
      <c r="G15" s="39">
        <f>'20.1'!U22/1000</f>
        <v>0.94632196800000001</v>
      </c>
      <c r="H15" s="39">
        <f>G15*1.2</f>
        <v>1.1355863615999999</v>
      </c>
      <c r="I15" s="77">
        <f>H15*'20.4'!C14/100*'20.4'!D14/100*'20.4'!E14/100*'20.4'!F14/100*'20.4'!G14/100</f>
        <v>1.5802459551046835</v>
      </c>
      <c r="J15" s="88">
        <f>'20.2'!M16/1000</f>
        <v>0</v>
      </c>
      <c r="K15" s="39">
        <f>I15+J15</f>
        <v>1.5802459551046835</v>
      </c>
      <c r="L15" s="77"/>
      <c r="M15" s="81">
        <f>K15-L15</f>
        <v>1.5802459551046835</v>
      </c>
      <c r="N15" s="77">
        <v>0</v>
      </c>
      <c r="O15" s="77">
        <f>H15-N15</f>
        <v>1.1355863615999999</v>
      </c>
      <c r="P15" s="77">
        <f>SUM(Q15:W15)</f>
        <v>0.80334906480000001</v>
      </c>
      <c r="Q15" s="79"/>
      <c r="R15" s="80"/>
      <c r="S15" s="102">
        <v>3.4499999999999999E-3</v>
      </c>
      <c r="T15" s="103">
        <v>0.79989906480000006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4" sqref="G24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8" t="s">
        <v>82</v>
      </c>
      <c r="C7" s="128"/>
      <c r="D7" s="128"/>
      <c r="E7" s="128"/>
      <c r="F7" s="128"/>
      <c r="G7" s="128"/>
      <c r="H7" s="128"/>
      <c r="I7" s="128"/>
      <c r="J7" s="60"/>
    </row>
    <row r="8" spans="2:12" ht="18" x14ac:dyDescent="0.3">
      <c r="B8" s="125" t="s">
        <v>80</v>
      </c>
      <c r="C8" s="125"/>
      <c r="D8" s="125"/>
      <c r="E8" s="125"/>
      <c r="F8" s="125"/>
      <c r="G8" s="125"/>
      <c r="H8" s="125"/>
      <c r="I8" s="125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6" t="s">
        <v>89</v>
      </c>
      <c r="C10" s="126"/>
      <c r="D10" s="126"/>
      <c r="E10" s="126"/>
      <c r="F10" s="126"/>
      <c r="G10" s="126"/>
      <c r="H10" s="126"/>
      <c r="I10" s="126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7" t="s">
        <v>1</v>
      </c>
      <c r="C12" s="127" t="s">
        <v>49</v>
      </c>
      <c r="D12" s="127" t="s">
        <v>59</v>
      </c>
      <c r="E12" s="127" t="s">
        <v>59</v>
      </c>
      <c r="F12" s="127" t="s">
        <v>59</v>
      </c>
      <c r="G12" s="127" t="s">
        <v>59</v>
      </c>
      <c r="H12" s="127" t="s">
        <v>59</v>
      </c>
      <c r="I12" s="127" t="s">
        <v>59</v>
      </c>
      <c r="J12" s="61"/>
      <c r="K12" s="64"/>
      <c r="L12" s="64"/>
    </row>
    <row r="13" spans="2:12" ht="18" x14ac:dyDescent="0.3">
      <c r="B13" s="127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2026-05-12T08:26:43Z</dcterms:modified>
</cp:coreProperties>
</file>